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20115" windowHeight="9615"/>
  </bookViews>
  <sheets>
    <sheet name="CONTRATOS JULIO 2014" sheetId="1" r:id="rId1"/>
  </sheets>
  <definedNames>
    <definedName name="_xlnm._FilterDatabase" localSheetId="0" hidden="1">'CONTRATOS JULIO 2014'!$A$1:$AJS$2</definedName>
  </definedNames>
  <calcPr calcId="145621"/>
</workbook>
</file>

<file path=xl/calcChain.xml><?xml version="1.0" encoding="utf-8"?>
<calcChain xmlns="http://schemas.openxmlformats.org/spreadsheetml/2006/main">
  <c r="AX24" i="1" l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4" i="1"/>
  <c r="AX3" i="1"/>
  <c r="AX2" i="1"/>
</calcChain>
</file>

<file path=xl/sharedStrings.xml><?xml version="1.0" encoding="utf-8"?>
<sst xmlns="http://schemas.openxmlformats.org/spreadsheetml/2006/main" count="625" uniqueCount="225">
  <si>
    <t>JURIDICA</t>
  </si>
  <si>
    <t xml:space="preserve"> </t>
  </si>
  <si>
    <t>CONTRATO DE PRESTACION DE SERVICIOS</t>
  </si>
  <si>
    <t>No. CTO</t>
  </si>
  <si>
    <t>FECHA</t>
  </si>
  <si>
    <t xml:space="preserve">NOMBRE CONTRATISTA </t>
  </si>
  <si>
    <t>IDENTIFICACION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</si>
  <si>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</si>
  <si>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</si>
  <si>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</si>
  <si>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</si>
  <si>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</si>
  <si>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</si>
  <si>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</si>
  <si>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</si>
  <si>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</si>
  <si>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</si>
  <si>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</si>
  <si>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ORDENADOR DE GASTO </t>
  </si>
  <si>
    <t xml:space="preserve">NOMBRE INTERVENTOR </t>
  </si>
  <si>
    <t>CEDULA</t>
  </si>
  <si>
    <t>DEPENDENCIA INTERVENTOR</t>
  </si>
  <si>
    <t>SECOP</t>
  </si>
  <si>
    <t>OBSERVACIONES</t>
  </si>
  <si>
    <t>CONTRATO INTERADMINISTRATIVO</t>
  </si>
  <si>
    <t>SUBDIRECCION DE GESTION DEL TALENTO HUMANO</t>
  </si>
  <si>
    <t>N/A</t>
  </si>
  <si>
    <t>NATURAL</t>
  </si>
  <si>
    <t>SUBDIRECCION DE GESTION DE OPERACIONES</t>
  </si>
  <si>
    <t>CONVENIO INTERADMINISTRATIVO</t>
  </si>
  <si>
    <t>NOHORA ELENA CORTES GANDUR</t>
  </si>
  <si>
    <t>BOGOTA</t>
  </si>
  <si>
    <t>Asesorar a la Subdirección Administrativa desde la perspectiva económica, en las actividades para el mejoramiento de la gestión administrativa del Ministerio de Salud y Protección Social, en procura de la optimización de los recursos institucionales</t>
  </si>
  <si>
    <t>82114-19/05/2014</t>
  </si>
  <si>
    <t>SUBDIRECCION ADMINISTRATIVA</t>
  </si>
  <si>
    <t>IVONNE YADIRA GAMBOA VESGA</t>
  </si>
  <si>
    <t>CONTRATACION DIRECTA</t>
  </si>
  <si>
    <t xml:space="preserve">SERVICIOS PROFESIONALES Y DE APOYO A LA GESTION </t>
  </si>
  <si>
    <t>ECONOMIA</t>
  </si>
  <si>
    <t>SECRETARIA GENERAL</t>
  </si>
  <si>
    <t>LIZ MILDRED</t>
  </si>
  <si>
    <t>EN EJECUCION</t>
  </si>
  <si>
    <t>ASEEGURADORA SOLIDARIA</t>
  </si>
  <si>
    <t>380-47-994000049911</t>
  </si>
  <si>
    <t xml:space="preserve">CUMPLIMIENTO  </t>
  </si>
  <si>
    <t>4200-2</t>
  </si>
  <si>
    <t>NATALIA AURORA CAMERO PRADO</t>
  </si>
  <si>
    <t xml:space="preserve"> NATURAL</t>
  </si>
  <si>
    <t>Prestar servicios de apoyo técnico  al Ministerio de salud  en materia de gestión documental y creación y organización de expedientes virtuales y físicos de los  archivos de gestión a cargo del grupo de administración documental</t>
  </si>
  <si>
    <t>97814-6/06/2014</t>
  </si>
  <si>
    <t>GRUPO DE ADMINISTRACION DOCUMENTAL</t>
  </si>
  <si>
    <t>LUZ IVETTE ROZO ESPITIA</t>
  </si>
  <si>
    <t>GRUPO ADMINISTRACION DOCUMENTAL</t>
  </si>
  <si>
    <t>BIBLIOTECOLOGIA Y ARCHIVISTA</t>
  </si>
  <si>
    <t>ASEGURADORA SOLIDARIA</t>
  </si>
  <si>
    <t>380-47-994000049957</t>
  </si>
  <si>
    <t>4230-3</t>
  </si>
  <si>
    <t>ANGELA YOLIMA PEREZ MEDINA</t>
  </si>
  <si>
    <t>Prestar servicios de apoyo técnico  al Ministerio de Salud y Protección Social en materia de gestión documental y la creación y organización de expedientes virtuales y físicos de los  archivos de gestión a cargo del Grupo de Administración Documental</t>
  </si>
  <si>
    <t>97714-6/06/2014</t>
  </si>
  <si>
    <t>ECONOMISTA</t>
  </si>
  <si>
    <t>FINANZAS Y MERCADEO</t>
  </si>
  <si>
    <t>380-47-994000049958</t>
  </si>
  <si>
    <t>4230-6</t>
  </si>
  <si>
    <t>SIMELC ELECTROMECANICA</t>
  </si>
  <si>
    <t>900006268-9</t>
  </si>
  <si>
    <t>ACEPTACION DE  OFERTA</t>
  </si>
  <si>
    <t>Adquisición, instalación y puesta en funcionamiento de seis (6) aires acondicionados requeridos por el Ministerio de Salud y Protección Social</t>
  </si>
  <si>
    <t>45714-13-01/2014</t>
  </si>
  <si>
    <t>ELSA CECILIA VELASQUEZ CEPEDA MARTHA RUBY NARVAEZ OTERO-    ALEXANDER OCHOA MANRIQUE</t>
  </si>
  <si>
    <t>51846850-8084436</t>
  </si>
  <si>
    <t>SMC</t>
  </si>
  <si>
    <t>No. 10-2014</t>
  </si>
  <si>
    <t>DAYANA ESPINOSA</t>
  </si>
  <si>
    <t>SEGUROS DEL ESTADO S.A</t>
  </si>
  <si>
    <t>21-44-101169953</t>
  </si>
  <si>
    <t>CUMPLIMIENTO - CALIDAD DE SERVICIOS-  PAGO SALARIOS Y PRESTACIONES - CALIDAD Y CORRECTO FUNCIONAMIENTO</t>
  </si>
  <si>
    <t>25%-20%-5% 25%-</t>
  </si>
  <si>
    <t>$9222000-$7377600-$1844400-$9222000</t>
  </si>
  <si>
    <t>4100-14</t>
  </si>
  <si>
    <t>SOLUCIONES INTEGRALES VER &amp; CIA LTDA</t>
  </si>
  <si>
    <t>830029829-6</t>
  </si>
  <si>
    <r>
      <t>A</t>
    </r>
    <r>
      <rPr>
        <sz val="12"/>
        <color rgb="FF000000"/>
        <rFont val="Arial Narrow"/>
        <family val="2"/>
      </rPr>
      <t>dquirir elementos ergonómicos y</t>
    </r>
    <r>
      <rPr>
        <b/>
        <sz val="12"/>
        <color theme="1"/>
        <rFont val="Arial Narrow"/>
        <family val="2"/>
      </rPr>
      <t xml:space="preserve"> </t>
    </r>
    <r>
      <rPr>
        <sz val="12"/>
        <color rgb="FF000000"/>
        <rFont val="Arial Narrow"/>
        <family val="2"/>
      </rPr>
      <t>elementos para personas con baja visión y capacidades diferenciales para los servidores públicos del Ministerio de Salud y Protección Social</t>
    </r>
  </si>
  <si>
    <t>93014-4/06/2014</t>
  </si>
  <si>
    <t>NOHORA TERESA VILLABONA MUJICA- ROSA LILIANA MUSKUS CUERVO</t>
  </si>
  <si>
    <t>41725534-52076791</t>
  </si>
  <si>
    <t>SUBDIRECCION DE GESTION DEL TALENTO HUMANO-</t>
  </si>
  <si>
    <t>No. 11-2014</t>
  </si>
  <si>
    <t>CLAUDIA ALMEIDA</t>
  </si>
  <si>
    <t>LIBERTY SEGUROS</t>
  </si>
  <si>
    <t>CUMPLIMIENTO - CALIDAD Y CORRECTO FUNCIONAMIENTO</t>
  </si>
  <si>
    <t>25%-25%</t>
  </si>
  <si>
    <t>$2250001,25- $2250001,25</t>
  </si>
  <si>
    <t>4400-4</t>
  </si>
  <si>
    <t>LAURA CAROLINA GOMEZ AREVALO</t>
  </si>
  <si>
    <t>Prestar servicios profesionales en derecho al Ministerio de Salud y Protección Social apoyando el desarrollo de las actividades inherentes a su gestión contractual</t>
  </si>
  <si>
    <t>140314-23/072014</t>
  </si>
  <si>
    <t>GRUPO GESTION CONTRACTUAL</t>
  </si>
  <si>
    <t>MARGARITA MARIA GIL GARZON</t>
  </si>
  <si>
    <t>ABOGADA</t>
  </si>
  <si>
    <t>PAULA CAMILA CAMPOS</t>
  </si>
  <si>
    <t>380-47-994000050185</t>
  </si>
  <si>
    <t>4220-12</t>
  </si>
  <si>
    <t>INSTITUTO NACIONAL DE SALUD</t>
  </si>
  <si>
    <t>899999403-4</t>
  </si>
  <si>
    <t>4 meses</t>
  </si>
  <si>
    <t>Aunar esfuerzos técnicos y financieros para el desarrollo de estrategias en salud pública para la atención y vigilancia en salud ante eventos de accidente ofídico a nivel nacional.</t>
  </si>
  <si>
    <t>107014-     234 -  18/06/2014-</t>
  </si>
  <si>
    <t>OFICINA DE GESTION TERRITORIAL, EMERGENCIAS Y DESASTRES Y PROMOCION Y PAREVENCION</t>
  </si>
  <si>
    <t>LUIS FERNANDO CORREA SERNA- ELKIN OSORIO</t>
  </si>
  <si>
    <t>71594426- 71620786</t>
  </si>
  <si>
    <t>OFICINA DE GESTION TERRITORIAL, EMERGENCIAS Y DESASTRES Y DIRECCIÓN DE PROMOCIÓN Y PREVENCIÓN</t>
  </si>
  <si>
    <t xml:space="preserve">SECRETARIA GENERAL/ DIRECCIÓN  DE ADMINISTRACIÓN DE FONDOS                                                                                                                           </t>
  </si>
  <si>
    <t>PTE</t>
  </si>
  <si>
    <t>MARTHA AÑEZ</t>
  </si>
  <si>
    <t>2100-272
2100-82</t>
  </si>
  <si>
    <t>ESPERANZA MARTINEZ GARZON</t>
  </si>
  <si>
    <t>79214- 9/05/2014</t>
  </si>
  <si>
    <t>ABOGADO</t>
  </si>
  <si>
    <t>INSTITUCIONES</t>
  </si>
  <si>
    <t>PAULA CAMILA CAMPOS A</t>
  </si>
  <si>
    <t>ASEGURADORA  SOLIDARIA</t>
  </si>
  <si>
    <t>380-47-994000050215</t>
  </si>
  <si>
    <t>4220-1</t>
  </si>
  <si>
    <t>YONIS ERNESTO PEÑA BERNAL</t>
  </si>
  <si>
    <t xml:space="preserve">
79912220</t>
  </si>
  <si>
    <t>79314 -9/05/2014</t>
  </si>
  <si>
    <t>ESPECIALIZACION  EN DERECHO ADMINISTRATIVO</t>
  </si>
  <si>
    <t>MARIA OLGA  V</t>
  </si>
  <si>
    <t>380-47-994000050216</t>
  </si>
  <si>
    <t>4220-3</t>
  </si>
  <si>
    <t>MARIA OLGA VALENCIA</t>
  </si>
  <si>
    <t>79414 -9/05/2014</t>
  </si>
  <si>
    <t>CONTRATACION ESTATAL</t>
  </si>
  <si>
    <t>380-47-994000050214</t>
  </si>
  <si>
    <t>4220-4</t>
  </si>
  <si>
    <t>MARTHA PATRICIA AÑEZ MAESTRE</t>
  </si>
  <si>
    <t>79114-09/05/2014</t>
  </si>
  <si>
    <t>DERECHO CONTENCIOSO ADMINISTRATIVO Y GESTION ENTIDADES TERRITORIALES</t>
  </si>
  <si>
    <t>380-47-994000050213</t>
  </si>
  <si>
    <t>4220-2</t>
  </si>
  <si>
    <t>ALFA Y OMEGA COMUNICACIONES SAS</t>
  </si>
  <si>
    <t>830078517-2</t>
  </si>
  <si>
    <t>CONTRATO DE COMPRAVENTA</t>
  </si>
  <si>
    <t>Adquisición de equipos de radiocomunicación para el Ministerio de Salud y Protección Social, con el propósito de fortalecer la red nacional de radiocomunicaciones en hospitales y centros de salud, en apoyo de la población afectada</t>
  </si>
  <si>
    <t>68914-69014 -7/02/2014</t>
  </si>
  <si>
    <t xml:space="preserve">OFICINA DE GESTION TERRITORIAL, EMERGENCIAS Y DESASTRES </t>
  </si>
  <si>
    <t>LUIS FERNANDO CORREA SERNA</t>
  </si>
  <si>
    <t xml:space="preserve">SACTU </t>
  </si>
  <si>
    <t>No. 02-2014</t>
  </si>
  <si>
    <t>OSCAR AGUDELO</t>
  </si>
  <si>
    <t>SEGUROS DEL ESTADO</t>
  </si>
  <si>
    <t>33-44-101101504</t>
  </si>
  <si>
    <t>25%-20%-20%</t>
  </si>
  <si>
    <t>1700-9-10</t>
  </si>
  <si>
    <t>DEYSY MARCELA LOPEZ ALMANZA</t>
  </si>
  <si>
    <t>Prestación de servicios de apoyo a los Grupos de Presupuesto, Contabilidad y Tesorería en el desarrollo de actividades de orden administrativo, gestión documental y manejo de correspondencia.</t>
  </si>
  <si>
    <t>84414-20/05/2014</t>
  </si>
  <si>
    <t>SUBDIRECCION FINANCIERA</t>
  </si>
  <si>
    <t>MANUEL JOSE CANENCIO MAYA</t>
  </si>
  <si>
    <t>SUBDIRECCION FINANCIERA- GRUPO TESORERIA</t>
  </si>
  <si>
    <t>BACHILLER</t>
  </si>
  <si>
    <t>CARLOS FAJARDO</t>
  </si>
  <si>
    <t>4300-14</t>
  </si>
  <si>
    <t>CARLOS ANDRES DURAN CAMACHO</t>
  </si>
  <si>
    <t>Prestar asesoría y apoyo al Ministerio de Salud y Protección Social en asuntos jurídicos, especialmente en temas relacionados con contratación estatal</t>
  </si>
  <si>
    <t>82214-19/05/2014</t>
  </si>
  <si>
    <t>DERECHO</t>
  </si>
  <si>
    <t>DERECHO CONTRACTUAL</t>
  </si>
  <si>
    <t>4200-1</t>
  </si>
  <si>
    <t>DIANA ALEXANDRA GARZON PEÑA</t>
  </si>
  <si>
    <t>84314-20/05/2014</t>
  </si>
  <si>
    <t>4300-13</t>
  </si>
  <si>
    <t>CESAR ALBERTO ARCOS TIUSO</t>
  </si>
  <si>
    <r>
      <t xml:space="preserve">Prestar servicios profesionales en materia de procesos y calidad, para la aplicación de la metodología de administración de riesgos en los procesos y el mejoramiento del Sistema Integrado de Gestión Institucional en el </t>
    </r>
    <r>
      <rPr>
        <b/>
        <sz val="12"/>
        <color rgb="FF000000"/>
        <rFont val="Arial Narrow"/>
        <family val="2"/>
      </rPr>
      <t>MINISTERIO</t>
    </r>
  </si>
  <si>
    <t>100514-12/06/2014</t>
  </si>
  <si>
    <t>OFICINA ASESORA DE PLANEACION Y ESTUDIOS SECTORIALES</t>
  </si>
  <si>
    <t>CARLOS ALBERTO DIAZ RUEDA</t>
  </si>
  <si>
    <t xml:space="preserve">OFICINA ASESORA DE PLANEACION Y  ESTUDIOS SECTORIALES  </t>
  </si>
  <si>
    <t>INGENIERIA INDUSTRIAL</t>
  </si>
  <si>
    <t>EVALUACION SOCIAL PROYECTOS</t>
  </si>
  <si>
    <t>1200-7</t>
  </si>
  <si>
    <t>ANGELICA MARIA ROMERO GONZALEZ</t>
  </si>
  <si>
    <t>Apoyar a la Subdirección Financiera en la programación, seguimiento y control del proceso presupuestal y financiero del Ministerio de Salud y Protección Social.</t>
  </si>
  <si>
    <t>83814-20/05/2014</t>
  </si>
  <si>
    <t xml:space="preserve"> FINANZAS Y CIO EXTERIOR</t>
  </si>
  <si>
    <t>4300-01</t>
  </si>
  <si>
    <t>JORGE DANIEL SOLANO PAZ</t>
  </si>
  <si>
    <t>Prestación de servicios de apoyo a los  Grupos de Presupuesto, Contabilidad y Tesorería en el desarrollo de actividades de orden administrativo, gestión documental y manejo de correspondencia.</t>
  </si>
  <si>
    <t>84514-20/05/2014</t>
  </si>
  <si>
    <t>4300-15</t>
  </si>
  <si>
    <t>LUZ MARINA TARQUINO MUNAR</t>
  </si>
  <si>
    <t>Prestar apoyo al Grupo de Gestión Contractual en la aplicación y fortalecimiento de la iniciativa de Certificaciones Digitales de Contratación del Ministerio de Salud y Protección Social.</t>
  </si>
  <si>
    <t>89314-27/05/2014</t>
  </si>
  <si>
    <t>4220-11</t>
  </si>
  <si>
    <t>UNE EPM TELECOMUNICACIONES S.A</t>
  </si>
  <si>
    <t>900092385-9</t>
  </si>
  <si>
    <t>Disponer de una solución integral en modalidad de servicio para los componentes de tecnología, soporte informático, telefonía y telecomunicaciones para los recursos existentes en las sedes del Ministerio de Salud y Protección Social</t>
  </si>
  <si>
    <t>104514-16/06/2014-140414-23*/07/2014</t>
  </si>
  <si>
    <t>DIRECCION DE EPIDEMIOLOGIA Y DEMOGRAFIA- SOPORTE INFORMATICO</t>
  </si>
  <si>
    <t>MARTHA LUCIA OSPINA MARTINEZ- JOSE ARMANDO MORENO DIAZ-  CARLOS ARTURO MESA  MUÑOZ-MARIA TUTH VELASCO M - JORGE M ALDONADO J</t>
  </si>
  <si>
    <t>66826687-19143835</t>
  </si>
  <si>
    <t>pte</t>
  </si>
  <si>
    <t>ESPERANZA MARTINEZ</t>
  </si>
  <si>
    <t>CHUBB DE COLOMBIA CIA DE SEGUROS</t>
  </si>
  <si>
    <t>CUMPLIMIENTO  - CALIDAD  DE SERVICIOS  - CALIDAD DE BIENES Y PAGO DE PRESTACIONES</t>
  </si>
  <si>
    <t>25%-20%-20%- 5%</t>
  </si>
  <si>
    <t>4260-1</t>
  </si>
  <si>
    <t xml:space="preserve">MONICA LILIANA ZARATE CABALLERO </t>
  </si>
  <si>
    <t>Prestar servicios profesionales en materia de procesos y calidad, para la aplicación de la metodología de seguimiento y evaluación del SIGI y el mejoramiento del Sistema Integrado de Gestión Institucional en el Ministerio</t>
  </si>
  <si>
    <t>100614-12/06/201</t>
  </si>
  <si>
    <t>MICROBIOLOGIA INDUSTRIAL</t>
  </si>
  <si>
    <t>GERENCIA SISTEMAS DE CALIDAD</t>
  </si>
  <si>
    <t>1200-8</t>
  </si>
  <si>
    <t>CAROLINA MONROY CALVO</t>
  </si>
  <si>
    <t>Prestar servicios profesionales en materia de procesos y calidad, para la aplicación de la metodología de elaboración y control de documentos del SIGI y el mejoramiento del Sistema Integrado de Gestión Institucional en el Ministerio</t>
  </si>
  <si>
    <t>100414-12/06/2014</t>
  </si>
  <si>
    <t>BACTERIOLOGIA Y LABORATORIO CLINICO</t>
  </si>
  <si>
    <t>ALTA GERENCIA</t>
  </si>
  <si>
    <t>1200-9</t>
  </si>
  <si>
    <t>GERMAN IGNACIO AHUMADA VALBUENA</t>
  </si>
  <si>
    <t>Prestar servicios profesionales en materia de procesos y calidad, para la aplicación de la metodología de control de producto y/o servicio no conforme, la divulgación y el mejoramiento del Sistema Integrado de Gestión Institucional en el Ministerio</t>
  </si>
  <si>
    <t>22214-8/01/2014</t>
  </si>
  <si>
    <t>INGENIERIA INDUSTRIAÑ</t>
  </si>
  <si>
    <t>1200-12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</si>
</sst>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[$-240A]dd/mm/yyyy"/>
    <numFmt numFmtId="165" formatCode="[$-240A]0"/>
    <numFmt numFmtId="166" formatCode="&quot;$ &quot;#,##0.00"/>
    <numFmt numFmtId="167" formatCode="[$-240A]General"/>
    <numFmt numFmtId="168" formatCode="&quot;$&quot;\ #,##0.00"/>
    <numFmt numFmtId="169" formatCode="dd/mm/yyyy;@"/>
    <numFmt numFmtId="170" formatCode="&quot;$ &quot;#,##0.00;[Red]&quot;$ &quot;#,##0.00"/>
    <numFmt numFmtId="171" formatCode="[$-240A]#,##0"/>
    <numFmt numFmtId="172" formatCode="[$-240A]0%"/>
    <numFmt numFmtId="173" formatCode="[$-240A]#,##0.00"/>
    <numFmt numFmtId="174" formatCode="#,##0.00;[Red]#,##0.00"/>
    <numFmt numFmtId="175" formatCode="&quot;$ &quot;#,##0"/>
    <numFmt numFmtId="176" formatCode="[$-240A]0.00"/>
    <numFmt numFmtId="177" formatCode="d/mm/yyyy;@"/>
  </numFmts>
  <fonts count="19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1.5"/>
      <color theme="1"/>
      <name val="Arial Narrow"/>
      <family val="2"/>
    </font>
    <font>
      <sz val="11"/>
      <color rgb="FF000000"/>
      <name val="Arial Narrow"/>
      <family val="2"/>
    </font>
    <font>
      <sz val="11.5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b/>
      <sz val="12"/>
      <color rgb="FF000000"/>
      <name val="Arial Narrow"/>
      <family val="2"/>
    </font>
    <font>
      <sz val="9"/>
      <color rgb="FFC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558ED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167" fontId="16" fillId="0" borderId="0"/>
  </cellStyleXfs>
  <cellXfs count="157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14" fontId="2" fillId="3" borderId="3" xfId="0" applyNumberFormat="1" applyFont="1" applyFill="1" applyBorder="1" applyAlignment="1">
      <alignment horizontal="center" vertical="center" wrapText="1"/>
    </xf>
    <xf numFmtId="1" fontId="4" fillId="5" borderId="6" xfId="0" applyNumberFormat="1" applyFont="1" applyFill="1" applyBorder="1" applyAlignment="1">
      <alignment horizontal="center" vertical="center" wrapText="1"/>
    </xf>
    <xf numFmtId="1" fontId="1" fillId="5" borderId="6" xfId="0" applyNumberFormat="1" applyFont="1" applyFill="1" applyBorder="1" applyAlignment="1">
      <alignment horizontal="center" vertical="center" wrapText="1"/>
    </xf>
    <xf numFmtId="1" fontId="4" fillId="5" borderId="6" xfId="0" applyNumberFormat="1" applyFont="1" applyFill="1" applyBorder="1" applyAlignment="1">
      <alignment horizontal="left" vertical="center" wrapText="1"/>
    </xf>
    <xf numFmtId="1" fontId="6" fillId="5" borderId="6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169" fontId="2" fillId="0" borderId="3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68" fontId="4" fillId="5" borderId="8" xfId="0" applyNumberFormat="1" applyFont="1" applyFill="1" applyBorder="1" applyAlignment="1">
      <alignment horizontal="center" vertical="center" wrapText="1"/>
    </xf>
    <xf numFmtId="1" fontId="4" fillId="5" borderId="8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70" fontId="2" fillId="0" borderId="3" xfId="0" applyNumberFormat="1" applyFont="1" applyFill="1" applyBorder="1" applyAlignment="1">
      <alignment horizontal="center" vertical="center" wrapText="1"/>
    </xf>
    <xf numFmtId="172" fontId="2" fillId="2" borderId="3" xfId="0" applyNumberFormat="1" applyFont="1" applyFill="1" applyBorder="1" applyAlignment="1">
      <alignment horizontal="center" vertical="center" wrapText="1"/>
    </xf>
    <xf numFmtId="165" fontId="1" fillId="7" borderId="3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66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73" fontId="2" fillId="2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17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 vertical="center" wrapText="1"/>
    </xf>
    <xf numFmtId="175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175" fontId="2" fillId="2" borderId="4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169" fontId="2" fillId="3" borderId="3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wrapText="1"/>
    </xf>
    <xf numFmtId="166" fontId="2" fillId="4" borderId="4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175" fontId="2" fillId="4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176" fontId="2" fillId="0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7" fontId="2" fillId="0" borderId="3" xfId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justify"/>
    </xf>
    <xf numFmtId="172" fontId="3" fillId="0" borderId="1" xfId="0" applyNumberFormat="1" applyFont="1" applyFill="1" applyBorder="1" applyAlignment="1">
      <alignment horizontal="center" vertical="center" wrapText="1"/>
    </xf>
    <xf numFmtId="17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2" fontId="3" fillId="2" borderId="3" xfId="0" applyNumberFormat="1" applyFont="1" applyFill="1" applyBorder="1" applyAlignment="1">
      <alignment horizontal="center" vertical="center" wrapText="1"/>
    </xf>
    <xf numFmtId="172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2" fillId="2" borderId="3" xfId="0" applyFont="1" applyFill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7" fontId="2" fillId="0" borderId="2" xfId="1" applyFont="1" applyFill="1" applyBorder="1" applyAlignment="1">
      <alignment horizontal="center" vertical="center" wrapText="1"/>
    </xf>
    <xf numFmtId="0" fontId="14" fillId="0" borderId="0" xfId="0" applyFont="1"/>
    <xf numFmtId="164" fontId="2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3" borderId="10" xfId="0" applyNumberFormat="1" applyFont="1" applyFill="1" applyBorder="1" applyAlignment="1">
      <alignment horizontal="center" vertical="center" wrapText="1"/>
    </xf>
    <xf numFmtId="173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7" fontId="2" fillId="0" borderId="11" xfId="1" applyFont="1" applyFill="1" applyBorder="1" applyAlignment="1">
      <alignment horizontal="center" vertical="center" wrapText="1"/>
    </xf>
    <xf numFmtId="172" fontId="2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176" fontId="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7" fontId="3" fillId="2" borderId="2" xfId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14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4" fontId="2" fillId="4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BASE DE DATOS 20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9"/>
  <sheetViews>
    <sheetView tabSelected="1" topLeftCell="A10" workbookViewId="0">
      <selection activeCell="I21" sqref="I21"/>
    </sheetView>
  </sheetViews>
  <sheetFormatPr baseColWidth="10" defaultRowHeight="15" x14ac:dyDescent="0.25"/>
  <cols>
    <col min="1" max="1" width="11.42578125" style="9"/>
    <col min="3" max="3" width="13.140625" customWidth="1"/>
    <col min="7" max="7" width="21.42578125" customWidth="1"/>
    <col min="11" max="11" width="18.28515625" customWidth="1"/>
    <col min="13" max="13" width="13.42578125" customWidth="1"/>
    <col min="14" max="14" width="11.42578125" style="33"/>
  </cols>
  <sheetData>
    <row r="1" spans="1:53" ht="41.25" thickBot="1" x14ac:dyDescent="0.3">
      <c r="A1" s="17" t="s">
        <v>3</v>
      </c>
      <c r="B1" s="12" t="s">
        <v>4</v>
      </c>
      <c r="C1" s="13" t="s">
        <v>5</v>
      </c>
      <c r="D1" s="11" t="s">
        <v>6</v>
      </c>
      <c r="E1" s="11" t="s">
        <v>7</v>
      </c>
      <c r="F1" s="11" t="s">
        <v>8</v>
      </c>
      <c r="G1" s="11" t="s">
        <v>9</v>
      </c>
      <c r="H1" s="11" t="s">
        <v>10</v>
      </c>
      <c r="I1" s="11" t="s">
        <v>11</v>
      </c>
      <c r="J1" s="14" t="s">
        <v>12</v>
      </c>
      <c r="K1" s="15" t="s">
        <v>13</v>
      </c>
      <c r="L1" s="30" t="s">
        <v>14</v>
      </c>
      <c r="M1" s="31" t="s">
        <v>15</v>
      </c>
      <c r="N1" s="11" t="s">
        <v>16</v>
      </c>
      <c r="O1" s="11" t="s">
        <v>17</v>
      </c>
      <c r="P1" s="16" t="s">
        <v>18</v>
      </c>
      <c r="Q1" s="11" t="s">
        <v>19</v>
      </c>
      <c r="R1" s="11" t="s">
        <v>20</v>
      </c>
      <c r="S1" s="11" t="s">
        <v>21</v>
      </c>
      <c r="T1" s="31" t="s">
        <v>22</v>
      </c>
      <c r="U1" s="31" t="s">
        <v>23</v>
      </c>
    </row>
    <row r="2" spans="1:53" s="22" customFormat="1" ht="30" customHeight="1" x14ac:dyDescent="0.3">
      <c r="A2" s="25">
        <v>179</v>
      </c>
      <c r="B2" s="5">
        <v>41821</v>
      </c>
      <c r="C2" s="65" t="s">
        <v>30</v>
      </c>
      <c r="D2" s="1">
        <v>52959601</v>
      </c>
      <c r="E2" s="1" t="s">
        <v>31</v>
      </c>
      <c r="F2" s="66" t="s">
        <v>27</v>
      </c>
      <c r="G2" s="6" t="s">
        <v>2</v>
      </c>
      <c r="H2" s="7">
        <v>41822</v>
      </c>
      <c r="I2" s="4">
        <v>41973</v>
      </c>
      <c r="J2" s="67" t="s">
        <v>32</v>
      </c>
      <c r="K2" s="8">
        <v>37500000</v>
      </c>
      <c r="L2" s="8" t="s">
        <v>1</v>
      </c>
      <c r="M2" s="8" t="s">
        <v>1</v>
      </c>
      <c r="N2" s="68" t="s">
        <v>33</v>
      </c>
      <c r="O2" s="69" t="s">
        <v>34</v>
      </c>
      <c r="P2" s="2" t="s">
        <v>39</v>
      </c>
      <c r="Q2" s="69" t="s">
        <v>35</v>
      </c>
      <c r="R2" s="1">
        <v>37841773</v>
      </c>
      <c r="S2" s="126" t="s">
        <v>34</v>
      </c>
      <c r="T2" s="32"/>
      <c r="U2" s="32"/>
      <c r="V2"/>
      <c r="W2"/>
      <c r="X2"/>
      <c r="Y2"/>
      <c r="Z2"/>
      <c r="AA2"/>
      <c r="AB2" s="2" t="s">
        <v>1</v>
      </c>
      <c r="AC2" s="2" t="s">
        <v>1</v>
      </c>
      <c r="AH2" s="69" t="s">
        <v>36</v>
      </c>
      <c r="AI2" s="2" t="s">
        <v>26</v>
      </c>
      <c r="AJ2" s="19" t="s">
        <v>37</v>
      </c>
      <c r="AK2" s="2" t="s">
        <v>38</v>
      </c>
      <c r="AL2" s="19" t="s">
        <v>26</v>
      </c>
      <c r="AN2" s="5">
        <v>41822</v>
      </c>
      <c r="AO2" s="34" t="s">
        <v>40</v>
      </c>
      <c r="AP2" s="20" t="s">
        <v>41</v>
      </c>
      <c r="AQ2" s="18"/>
      <c r="AR2" s="18"/>
      <c r="AS2" s="70" t="s">
        <v>42</v>
      </c>
      <c r="AT2" s="69" t="s">
        <v>43</v>
      </c>
      <c r="AU2" s="5">
        <v>41822</v>
      </c>
      <c r="AV2" s="2" t="s">
        <v>44</v>
      </c>
      <c r="AW2" s="71">
        <v>0.25</v>
      </c>
      <c r="AX2" s="72">
        <f>+AW2*K2</f>
        <v>9375000</v>
      </c>
      <c r="AY2" s="68" t="s">
        <v>45</v>
      </c>
      <c r="AZ2"/>
      <c r="BA2"/>
    </row>
    <row r="3" spans="1:53" ht="30" customHeight="1" x14ac:dyDescent="0.3">
      <c r="A3" s="25">
        <v>180</v>
      </c>
      <c r="B3" s="5">
        <v>41823</v>
      </c>
      <c r="C3" s="73" t="s">
        <v>46</v>
      </c>
      <c r="D3" s="23">
        <v>1018439385</v>
      </c>
      <c r="E3" s="2" t="s">
        <v>31</v>
      </c>
      <c r="F3" s="1" t="s">
        <v>47</v>
      </c>
      <c r="G3" s="1" t="s">
        <v>2</v>
      </c>
      <c r="H3" s="3">
        <v>41824</v>
      </c>
      <c r="I3" s="4">
        <v>41973</v>
      </c>
      <c r="J3" s="74" t="s">
        <v>48</v>
      </c>
      <c r="K3" s="46">
        <v>12500000</v>
      </c>
      <c r="L3" s="8" t="s">
        <v>1</v>
      </c>
      <c r="M3" s="8" t="s">
        <v>1</v>
      </c>
      <c r="N3" s="6" t="s">
        <v>49</v>
      </c>
      <c r="O3" s="2" t="s">
        <v>50</v>
      </c>
      <c r="P3" s="2" t="s">
        <v>39</v>
      </c>
      <c r="Q3" s="2" t="s">
        <v>51</v>
      </c>
      <c r="R3" s="1">
        <v>51609660</v>
      </c>
      <c r="S3" s="34" t="s">
        <v>52</v>
      </c>
      <c r="T3" s="32"/>
      <c r="U3" s="32"/>
      <c r="AB3" s="6"/>
      <c r="AC3" s="6"/>
      <c r="AH3" s="2" t="s">
        <v>36</v>
      </c>
      <c r="AI3" s="2" t="s">
        <v>26</v>
      </c>
      <c r="AJ3" s="19" t="s">
        <v>37</v>
      </c>
      <c r="AK3" s="2" t="s">
        <v>53</v>
      </c>
      <c r="AL3" s="2" t="s">
        <v>1</v>
      </c>
      <c r="AN3" s="5">
        <v>41824</v>
      </c>
      <c r="AO3" s="34" t="s">
        <v>40</v>
      </c>
      <c r="AP3" s="20" t="s">
        <v>41</v>
      </c>
      <c r="AQ3" s="18"/>
      <c r="AR3" s="18"/>
      <c r="AS3" s="75" t="s">
        <v>54</v>
      </c>
      <c r="AT3" s="6" t="s">
        <v>55</v>
      </c>
      <c r="AU3" s="5">
        <v>41823</v>
      </c>
      <c r="AV3" s="2" t="s">
        <v>44</v>
      </c>
      <c r="AW3" s="71">
        <v>0.25</v>
      </c>
      <c r="AX3" s="72">
        <f>+AW3*K3</f>
        <v>3125000</v>
      </c>
      <c r="AY3" s="5" t="s">
        <v>56</v>
      </c>
    </row>
    <row r="4" spans="1:53" ht="30" customHeight="1" x14ac:dyDescent="0.3">
      <c r="A4" s="25">
        <v>181</v>
      </c>
      <c r="B4" s="5">
        <v>41823</v>
      </c>
      <c r="C4" s="73" t="s">
        <v>57</v>
      </c>
      <c r="D4" s="23">
        <v>52543675</v>
      </c>
      <c r="E4" s="2" t="s">
        <v>31</v>
      </c>
      <c r="F4" s="1" t="s">
        <v>47</v>
      </c>
      <c r="G4" s="1" t="s">
        <v>2</v>
      </c>
      <c r="H4" s="3">
        <v>41824</v>
      </c>
      <c r="I4" s="4">
        <v>41973</v>
      </c>
      <c r="J4" s="76" t="s">
        <v>58</v>
      </c>
      <c r="K4" s="46">
        <v>12500000</v>
      </c>
      <c r="L4" s="8" t="s">
        <v>1</v>
      </c>
      <c r="M4" s="8" t="s">
        <v>1</v>
      </c>
      <c r="N4" s="6" t="s">
        <v>59</v>
      </c>
      <c r="O4" s="2" t="s">
        <v>50</v>
      </c>
      <c r="P4" s="2" t="s">
        <v>39</v>
      </c>
      <c r="Q4" s="2" t="s">
        <v>51</v>
      </c>
      <c r="R4" s="1">
        <v>51609660</v>
      </c>
      <c r="S4" s="34" t="s">
        <v>52</v>
      </c>
      <c r="T4" s="32"/>
      <c r="U4" s="32"/>
      <c r="AB4" s="6"/>
      <c r="AC4" s="6"/>
      <c r="AH4" s="2" t="s">
        <v>36</v>
      </c>
      <c r="AI4" s="2" t="s">
        <v>26</v>
      </c>
      <c r="AJ4" s="19" t="s">
        <v>37</v>
      </c>
      <c r="AK4" s="2" t="s">
        <v>60</v>
      </c>
      <c r="AL4" s="2" t="s">
        <v>61</v>
      </c>
      <c r="AN4" s="5">
        <v>41827</v>
      </c>
      <c r="AO4" s="34" t="s">
        <v>40</v>
      </c>
      <c r="AP4" s="20" t="s">
        <v>41</v>
      </c>
      <c r="AQ4" s="22"/>
      <c r="AR4" s="18" t="s">
        <v>1</v>
      </c>
      <c r="AS4" s="75" t="s">
        <v>54</v>
      </c>
      <c r="AT4" s="6" t="s">
        <v>62</v>
      </c>
      <c r="AU4" s="5">
        <v>41823</v>
      </c>
      <c r="AV4" s="2" t="s">
        <v>44</v>
      </c>
      <c r="AW4" s="71">
        <v>0.25</v>
      </c>
      <c r="AX4" s="72">
        <f>+AW4*K4</f>
        <v>3125000</v>
      </c>
      <c r="AY4" s="5" t="s">
        <v>63</v>
      </c>
    </row>
    <row r="5" spans="1:53" ht="30" customHeight="1" x14ac:dyDescent="0.25">
      <c r="A5" s="45">
        <v>182</v>
      </c>
      <c r="B5" s="77">
        <v>41823</v>
      </c>
      <c r="C5" s="78" t="s">
        <v>64</v>
      </c>
      <c r="D5" s="79" t="s">
        <v>65</v>
      </c>
      <c r="E5" s="80" t="s">
        <v>31</v>
      </c>
      <c r="F5" s="80" t="s">
        <v>0</v>
      </c>
      <c r="G5" s="81" t="s">
        <v>66</v>
      </c>
      <c r="H5" s="82">
        <v>41829</v>
      </c>
      <c r="I5" s="82">
        <v>41859</v>
      </c>
      <c r="J5" s="83" t="s">
        <v>67</v>
      </c>
      <c r="K5" s="84">
        <v>36888000</v>
      </c>
      <c r="L5" s="8" t="s">
        <v>1</v>
      </c>
      <c r="M5" s="8" t="s">
        <v>1</v>
      </c>
      <c r="N5" s="80" t="s">
        <v>68</v>
      </c>
      <c r="O5" s="85" t="s">
        <v>28</v>
      </c>
      <c r="P5" s="64" t="s">
        <v>39</v>
      </c>
      <c r="Q5" s="85" t="s">
        <v>69</v>
      </c>
      <c r="R5" s="86" t="s">
        <v>70</v>
      </c>
      <c r="S5" s="146" t="s">
        <v>28</v>
      </c>
      <c r="T5" s="32"/>
      <c r="U5" s="32"/>
      <c r="AB5" s="29"/>
      <c r="AC5" s="80" t="s">
        <v>1</v>
      </c>
      <c r="AH5" s="64" t="s">
        <v>71</v>
      </c>
      <c r="AI5" s="64" t="s">
        <v>72</v>
      </c>
      <c r="AJ5" s="64"/>
      <c r="AK5" s="64" t="s">
        <v>26</v>
      </c>
      <c r="AL5" s="64" t="s">
        <v>26</v>
      </c>
      <c r="AN5" s="87">
        <v>41823</v>
      </c>
      <c r="AO5" s="88" t="s">
        <v>73</v>
      </c>
      <c r="AP5" s="85" t="s">
        <v>41</v>
      </c>
      <c r="AQ5" s="64"/>
      <c r="AR5" s="64"/>
      <c r="AS5" s="89" t="s">
        <v>74</v>
      </c>
      <c r="AT5" s="89" t="s">
        <v>75</v>
      </c>
      <c r="AU5" s="90">
        <v>41829</v>
      </c>
      <c r="AV5" s="64" t="s">
        <v>76</v>
      </c>
      <c r="AW5" s="91" t="s">
        <v>77</v>
      </c>
      <c r="AX5" s="91" t="s">
        <v>78</v>
      </c>
      <c r="AY5" s="64" t="s">
        <v>79</v>
      </c>
    </row>
    <row r="6" spans="1:53" ht="30" customHeight="1" x14ac:dyDescent="0.25">
      <c r="A6" s="45">
        <v>183</v>
      </c>
      <c r="B6" s="28">
        <v>41836</v>
      </c>
      <c r="C6" s="65" t="s">
        <v>80</v>
      </c>
      <c r="D6" s="79" t="s">
        <v>81</v>
      </c>
      <c r="E6" s="80" t="s">
        <v>31</v>
      </c>
      <c r="F6" s="80" t="s">
        <v>0</v>
      </c>
      <c r="G6" s="81" t="s">
        <v>66</v>
      </c>
      <c r="H6" s="82">
        <v>41838</v>
      </c>
      <c r="I6" s="82">
        <v>41859</v>
      </c>
      <c r="J6" s="27" t="s">
        <v>82</v>
      </c>
      <c r="K6" s="84">
        <v>9000005</v>
      </c>
      <c r="L6" s="8" t="s">
        <v>1</v>
      </c>
      <c r="M6" s="8" t="s">
        <v>1</v>
      </c>
      <c r="N6" s="80" t="s">
        <v>83</v>
      </c>
      <c r="O6" s="64" t="s">
        <v>25</v>
      </c>
      <c r="P6" s="64" t="s">
        <v>39</v>
      </c>
      <c r="Q6" s="20" t="s">
        <v>84</v>
      </c>
      <c r="R6" s="21" t="s">
        <v>85</v>
      </c>
      <c r="S6" s="147" t="s">
        <v>86</v>
      </c>
      <c r="T6" s="32"/>
      <c r="U6" s="32"/>
      <c r="AB6" s="80" t="s">
        <v>1</v>
      </c>
      <c r="AC6" s="80" t="s">
        <v>1</v>
      </c>
      <c r="AH6" s="64" t="s">
        <v>71</v>
      </c>
      <c r="AI6" s="64" t="s">
        <v>87</v>
      </c>
      <c r="AJ6" s="64"/>
      <c r="AK6" s="64" t="s">
        <v>26</v>
      </c>
      <c r="AL6" s="64" t="s">
        <v>26</v>
      </c>
      <c r="AN6" s="87">
        <v>41836</v>
      </c>
      <c r="AO6" s="88" t="s">
        <v>88</v>
      </c>
      <c r="AP6" s="85" t="s">
        <v>41</v>
      </c>
      <c r="AQ6" s="64"/>
      <c r="AR6" s="64"/>
      <c r="AS6" s="89" t="s">
        <v>89</v>
      </c>
      <c r="AT6" s="89">
        <v>2376631</v>
      </c>
      <c r="AU6" s="90">
        <v>41838</v>
      </c>
      <c r="AV6" s="64" t="s">
        <v>90</v>
      </c>
      <c r="AW6" s="91" t="s">
        <v>91</v>
      </c>
      <c r="AX6" s="72" t="s">
        <v>92</v>
      </c>
      <c r="AY6" s="64" t="s">
        <v>93</v>
      </c>
    </row>
    <row r="7" spans="1:53" ht="24.95" customHeight="1" x14ac:dyDescent="0.25">
      <c r="A7" s="41">
        <v>184</v>
      </c>
      <c r="B7" s="37">
        <v>41844</v>
      </c>
      <c r="C7" s="92" t="s">
        <v>94</v>
      </c>
      <c r="D7" s="93">
        <v>63537803</v>
      </c>
      <c r="E7" s="19" t="s">
        <v>31</v>
      </c>
      <c r="F7" s="20" t="s">
        <v>27</v>
      </c>
      <c r="G7" s="38" t="s">
        <v>2</v>
      </c>
      <c r="H7" s="10">
        <v>41845</v>
      </c>
      <c r="I7" s="42">
        <v>41973</v>
      </c>
      <c r="J7" s="94" t="s">
        <v>95</v>
      </c>
      <c r="K7" s="62">
        <v>31424000</v>
      </c>
      <c r="L7" s="8" t="s">
        <v>1</v>
      </c>
      <c r="M7" s="8" t="s">
        <v>1</v>
      </c>
      <c r="N7" s="95" t="s">
        <v>96</v>
      </c>
      <c r="O7" s="44" t="s">
        <v>97</v>
      </c>
      <c r="P7" s="20" t="s">
        <v>39</v>
      </c>
      <c r="Q7" s="2" t="s">
        <v>98</v>
      </c>
      <c r="R7" s="1">
        <v>52711453</v>
      </c>
      <c r="S7" s="34" t="s">
        <v>97</v>
      </c>
      <c r="T7" s="32"/>
      <c r="U7" s="32"/>
      <c r="AB7" s="2" t="s">
        <v>1</v>
      </c>
      <c r="AC7" s="2" t="s">
        <v>1</v>
      </c>
      <c r="AH7" s="2" t="s">
        <v>36</v>
      </c>
      <c r="AI7" s="2" t="s">
        <v>26</v>
      </c>
      <c r="AJ7" s="19" t="s">
        <v>37</v>
      </c>
      <c r="AK7" s="20" t="s">
        <v>99</v>
      </c>
      <c r="AL7" s="20" t="s">
        <v>1</v>
      </c>
      <c r="AN7" s="96">
        <v>41848</v>
      </c>
      <c r="AO7" s="97" t="s">
        <v>100</v>
      </c>
      <c r="AP7" s="20" t="s">
        <v>41</v>
      </c>
      <c r="AQ7" s="20" t="s">
        <v>1</v>
      </c>
      <c r="AR7" s="98"/>
      <c r="AS7" s="89" t="s">
        <v>54</v>
      </c>
      <c r="AT7" s="89" t="s">
        <v>101</v>
      </c>
      <c r="AU7" s="37">
        <v>41844</v>
      </c>
      <c r="AV7" s="20" t="s">
        <v>44</v>
      </c>
      <c r="AW7" s="40">
        <v>0.25</v>
      </c>
      <c r="AX7" s="72">
        <f t="shared" ref="AX7:AX24" si="0">+AW7*K7</f>
        <v>7856000</v>
      </c>
      <c r="AY7" s="63" t="s">
        <v>102</v>
      </c>
    </row>
    <row r="8" spans="1:53" ht="24.95" customHeight="1" x14ac:dyDescent="0.3">
      <c r="A8" s="152">
        <v>185</v>
      </c>
      <c r="B8" s="51">
        <v>41845</v>
      </c>
      <c r="C8" s="99" t="s">
        <v>103</v>
      </c>
      <c r="D8" s="52" t="s">
        <v>104</v>
      </c>
      <c r="E8" s="52" t="s">
        <v>31</v>
      </c>
      <c r="F8" s="52" t="s">
        <v>0</v>
      </c>
      <c r="G8" s="53" t="s">
        <v>29</v>
      </c>
      <c r="H8" s="55"/>
      <c r="I8" s="56" t="s">
        <v>105</v>
      </c>
      <c r="J8" s="100" t="s">
        <v>106</v>
      </c>
      <c r="K8" s="58">
        <v>512264250</v>
      </c>
      <c r="L8" s="8" t="s">
        <v>1</v>
      </c>
      <c r="M8" s="8" t="s">
        <v>1</v>
      </c>
      <c r="N8" s="102" t="s">
        <v>107</v>
      </c>
      <c r="O8" s="103" t="s">
        <v>108</v>
      </c>
      <c r="P8" s="20" t="s">
        <v>112</v>
      </c>
      <c r="Q8" s="54" t="s">
        <v>109</v>
      </c>
      <c r="R8" s="52" t="s">
        <v>110</v>
      </c>
      <c r="S8" s="148" t="s">
        <v>111</v>
      </c>
      <c r="T8" s="32"/>
      <c r="U8" s="32"/>
      <c r="AB8" s="54" t="s">
        <v>1</v>
      </c>
      <c r="AC8" s="54" t="s">
        <v>1</v>
      </c>
      <c r="AH8" s="2" t="s">
        <v>36</v>
      </c>
      <c r="AI8" s="54" t="s">
        <v>26</v>
      </c>
      <c r="AJ8" s="19" t="s">
        <v>1</v>
      </c>
      <c r="AK8" s="54" t="s">
        <v>26</v>
      </c>
      <c r="AL8" s="54" t="s">
        <v>26</v>
      </c>
      <c r="AN8" s="96" t="s">
        <v>113</v>
      </c>
      <c r="AO8" s="19" t="s">
        <v>114</v>
      </c>
      <c r="AP8" s="20" t="s">
        <v>41</v>
      </c>
      <c r="AQ8" s="104" t="s">
        <v>1</v>
      </c>
      <c r="AR8" s="105"/>
      <c r="AS8" s="106"/>
      <c r="AT8" s="107"/>
      <c r="AU8" s="51" t="s">
        <v>1</v>
      </c>
      <c r="AV8" s="20" t="s">
        <v>44</v>
      </c>
      <c r="AW8" s="40">
        <v>0.25</v>
      </c>
      <c r="AX8" s="72">
        <f t="shared" si="0"/>
        <v>128066062.5</v>
      </c>
      <c r="AY8" s="108" t="s">
        <v>115</v>
      </c>
    </row>
    <row r="9" spans="1:53" ht="24.95" customHeight="1" x14ac:dyDescent="0.25">
      <c r="A9" s="26">
        <v>186</v>
      </c>
      <c r="B9" s="37">
        <v>41848</v>
      </c>
      <c r="C9" s="65" t="s">
        <v>116</v>
      </c>
      <c r="D9" s="23">
        <v>52325620</v>
      </c>
      <c r="E9" s="2" t="s">
        <v>31</v>
      </c>
      <c r="F9" s="109" t="s">
        <v>27</v>
      </c>
      <c r="G9" s="1" t="s">
        <v>2</v>
      </c>
      <c r="H9" s="55">
        <v>41849</v>
      </c>
      <c r="I9" s="4">
        <v>41973</v>
      </c>
      <c r="J9" s="94" t="s">
        <v>95</v>
      </c>
      <c r="K9" s="8">
        <v>31762600</v>
      </c>
      <c r="L9" s="8" t="s">
        <v>1</v>
      </c>
      <c r="M9" s="8" t="s">
        <v>1</v>
      </c>
      <c r="N9" s="68" t="s">
        <v>117</v>
      </c>
      <c r="O9" s="44" t="s">
        <v>97</v>
      </c>
      <c r="P9" s="2" t="s">
        <v>39</v>
      </c>
      <c r="Q9" s="2" t="s">
        <v>98</v>
      </c>
      <c r="R9" s="1">
        <v>52711453</v>
      </c>
      <c r="S9" s="34" t="s">
        <v>97</v>
      </c>
      <c r="T9" s="32"/>
      <c r="U9" s="32"/>
      <c r="AB9" s="2" t="s">
        <v>1</v>
      </c>
      <c r="AC9" s="2" t="s">
        <v>1</v>
      </c>
      <c r="AH9" s="2" t="s">
        <v>36</v>
      </c>
      <c r="AI9" s="2" t="s">
        <v>26</v>
      </c>
      <c r="AJ9" s="19" t="s">
        <v>37</v>
      </c>
      <c r="AK9" s="2" t="s">
        <v>118</v>
      </c>
      <c r="AL9" s="2" t="s">
        <v>119</v>
      </c>
      <c r="AN9" s="111" t="s">
        <v>113</v>
      </c>
      <c r="AO9" s="20" t="s">
        <v>120</v>
      </c>
      <c r="AP9" s="18" t="s">
        <v>41</v>
      </c>
      <c r="AQ9" s="19"/>
      <c r="AR9" s="19"/>
      <c r="AS9" s="70" t="s">
        <v>121</v>
      </c>
      <c r="AT9" s="6" t="s">
        <v>122</v>
      </c>
      <c r="AU9" s="5">
        <v>41848</v>
      </c>
      <c r="AV9" s="2" t="s">
        <v>44</v>
      </c>
      <c r="AW9" s="71">
        <v>0.25</v>
      </c>
      <c r="AX9" s="72">
        <f t="shared" si="0"/>
        <v>7940650</v>
      </c>
      <c r="AY9" s="68" t="s">
        <v>123</v>
      </c>
    </row>
    <row r="10" spans="1:53" ht="24.95" customHeight="1" x14ac:dyDescent="0.25">
      <c r="A10" s="26">
        <v>187</v>
      </c>
      <c r="B10" s="37">
        <v>41848</v>
      </c>
      <c r="C10" s="65" t="s">
        <v>124</v>
      </c>
      <c r="D10" s="23" t="s">
        <v>125</v>
      </c>
      <c r="E10" s="2" t="s">
        <v>31</v>
      </c>
      <c r="F10" s="66" t="s">
        <v>27</v>
      </c>
      <c r="G10" s="1" t="s">
        <v>2</v>
      </c>
      <c r="H10" s="55">
        <v>41849</v>
      </c>
      <c r="I10" s="4">
        <v>41973</v>
      </c>
      <c r="J10" s="94" t="s">
        <v>95</v>
      </c>
      <c r="K10" s="8">
        <v>32860000</v>
      </c>
      <c r="L10" s="8" t="s">
        <v>1</v>
      </c>
      <c r="M10" s="8" t="s">
        <v>1</v>
      </c>
      <c r="N10" s="68" t="s">
        <v>126</v>
      </c>
      <c r="O10" s="44" t="s">
        <v>97</v>
      </c>
      <c r="P10" s="2" t="s">
        <v>39</v>
      </c>
      <c r="Q10" s="2" t="s">
        <v>98</v>
      </c>
      <c r="R10" s="1">
        <v>52711453</v>
      </c>
      <c r="S10" s="34" t="s">
        <v>97</v>
      </c>
      <c r="T10" s="32"/>
      <c r="U10" s="32"/>
      <c r="AB10" s="2" t="s">
        <v>1</v>
      </c>
      <c r="AC10" s="2" t="s">
        <v>1</v>
      </c>
      <c r="AH10" s="2" t="s">
        <v>36</v>
      </c>
      <c r="AI10" s="2" t="s">
        <v>26</v>
      </c>
      <c r="AJ10" s="19" t="s">
        <v>37</v>
      </c>
      <c r="AK10" s="2" t="s">
        <v>118</v>
      </c>
      <c r="AL10" s="2" t="s">
        <v>127</v>
      </c>
      <c r="AN10" s="111">
        <v>41850</v>
      </c>
      <c r="AO10" s="20" t="s">
        <v>128</v>
      </c>
      <c r="AP10" s="18" t="s">
        <v>41</v>
      </c>
      <c r="AQ10" s="19"/>
      <c r="AR10" s="19"/>
      <c r="AS10" s="70" t="s">
        <v>121</v>
      </c>
      <c r="AT10" s="6" t="s">
        <v>129</v>
      </c>
      <c r="AU10" s="37">
        <v>41848</v>
      </c>
      <c r="AV10" s="2" t="s">
        <v>44</v>
      </c>
      <c r="AW10" s="71">
        <v>0.25</v>
      </c>
      <c r="AX10" s="72">
        <f t="shared" si="0"/>
        <v>8215000</v>
      </c>
      <c r="AY10" s="68" t="s">
        <v>130</v>
      </c>
    </row>
    <row r="11" spans="1:53" ht="24.95" customHeight="1" x14ac:dyDescent="0.25">
      <c r="A11" s="26">
        <v>188</v>
      </c>
      <c r="B11" s="37">
        <v>41848</v>
      </c>
      <c r="C11" s="65" t="s">
        <v>131</v>
      </c>
      <c r="D11" s="23">
        <v>39181121</v>
      </c>
      <c r="E11" s="2" t="s">
        <v>31</v>
      </c>
      <c r="F11" s="66" t="s">
        <v>27</v>
      </c>
      <c r="G11" s="1" t="s">
        <v>2</v>
      </c>
      <c r="H11" s="55">
        <v>41849</v>
      </c>
      <c r="I11" s="4">
        <v>41973</v>
      </c>
      <c r="J11" s="94" t="s">
        <v>95</v>
      </c>
      <c r="K11" s="8">
        <v>31762600</v>
      </c>
      <c r="L11" s="8" t="s">
        <v>1</v>
      </c>
      <c r="M11" s="8" t="s">
        <v>1</v>
      </c>
      <c r="N11" s="68" t="s">
        <v>132</v>
      </c>
      <c r="O11" s="48" t="s">
        <v>97</v>
      </c>
      <c r="P11" s="2" t="s">
        <v>39</v>
      </c>
      <c r="Q11" s="2" t="s">
        <v>98</v>
      </c>
      <c r="R11" s="1">
        <v>52711453</v>
      </c>
      <c r="S11" s="34" t="s">
        <v>97</v>
      </c>
      <c r="T11" s="32"/>
      <c r="U11" s="32"/>
      <c r="AB11" s="2" t="s">
        <v>1</v>
      </c>
      <c r="AC11" s="2" t="s">
        <v>1</v>
      </c>
      <c r="AH11" s="2" t="s">
        <v>36</v>
      </c>
      <c r="AI11" s="2" t="s">
        <v>26</v>
      </c>
      <c r="AJ11" s="19" t="s">
        <v>37</v>
      </c>
      <c r="AK11" s="2" t="s">
        <v>118</v>
      </c>
      <c r="AL11" s="2" t="s">
        <v>133</v>
      </c>
      <c r="AN11" s="111" t="s">
        <v>113</v>
      </c>
      <c r="AO11" s="20" t="s">
        <v>120</v>
      </c>
      <c r="AP11" s="18" t="s">
        <v>41</v>
      </c>
      <c r="AQ11" s="19"/>
      <c r="AR11" s="19"/>
      <c r="AS11" s="70" t="s">
        <v>121</v>
      </c>
      <c r="AT11" s="6" t="s">
        <v>134</v>
      </c>
      <c r="AU11" s="37">
        <v>41848</v>
      </c>
      <c r="AV11" s="2" t="s">
        <v>44</v>
      </c>
      <c r="AW11" s="71">
        <v>0.25</v>
      </c>
      <c r="AX11" s="72">
        <f t="shared" si="0"/>
        <v>7940650</v>
      </c>
      <c r="AY11" s="68" t="s">
        <v>135</v>
      </c>
    </row>
    <row r="12" spans="1:53" ht="24.95" customHeight="1" x14ac:dyDescent="0.25">
      <c r="A12" s="59">
        <v>189</v>
      </c>
      <c r="B12" s="5">
        <v>41848</v>
      </c>
      <c r="C12" s="65" t="s">
        <v>136</v>
      </c>
      <c r="D12" s="23">
        <v>49769994</v>
      </c>
      <c r="E12" s="2" t="s">
        <v>31</v>
      </c>
      <c r="F12" s="66" t="s">
        <v>27</v>
      </c>
      <c r="G12" s="1" t="s">
        <v>2</v>
      </c>
      <c r="H12" s="55">
        <v>41849</v>
      </c>
      <c r="I12" s="4">
        <v>41973</v>
      </c>
      <c r="J12" s="94" t="s">
        <v>95</v>
      </c>
      <c r="K12" s="8">
        <v>31762600</v>
      </c>
      <c r="L12" s="8" t="s">
        <v>1</v>
      </c>
      <c r="M12" s="8" t="s">
        <v>1</v>
      </c>
      <c r="N12" s="68" t="s">
        <v>137</v>
      </c>
      <c r="O12" s="44" t="s">
        <v>97</v>
      </c>
      <c r="P12" s="2" t="s">
        <v>39</v>
      </c>
      <c r="Q12" s="2" t="s">
        <v>98</v>
      </c>
      <c r="R12" s="1">
        <v>52711453</v>
      </c>
      <c r="S12" s="34" t="s">
        <v>97</v>
      </c>
      <c r="T12" s="32"/>
      <c r="U12" s="32"/>
      <c r="AB12" s="112" t="s">
        <v>1</v>
      </c>
      <c r="AC12" s="112" t="s">
        <v>1</v>
      </c>
      <c r="AH12" s="2" t="s">
        <v>36</v>
      </c>
      <c r="AI12" s="2" t="s">
        <v>26</v>
      </c>
      <c r="AJ12" s="19" t="s">
        <v>37</v>
      </c>
      <c r="AK12" s="2" t="s">
        <v>118</v>
      </c>
      <c r="AL12" s="2" t="s">
        <v>138</v>
      </c>
      <c r="AN12" s="111" t="s">
        <v>113</v>
      </c>
      <c r="AO12" s="20" t="s">
        <v>120</v>
      </c>
      <c r="AP12" s="18" t="s">
        <v>41</v>
      </c>
      <c r="AQ12" s="19"/>
      <c r="AR12" s="19"/>
      <c r="AS12" s="70" t="s">
        <v>121</v>
      </c>
      <c r="AT12" s="6" t="s">
        <v>139</v>
      </c>
      <c r="AU12" s="5">
        <v>41848</v>
      </c>
      <c r="AV12" s="2" t="s">
        <v>44</v>
      </c>
      <c r="AW12" s="71">
        <v>0.25</v>
      </c>
      <c r="AX12" s="72">
        <f t="shared" si="0"/>
        <v>7940650</v>
      </c>
      <c r="AY12" s="68" t="s">
        <v>140</v>
      </c>
    </row>
    <row r="13" spans="1:53" ht="24.95" customHeight="1" x14ac:dyDescent="0.25">
      <c r="A13" s="152">
        <v>190</v>
      </c>
      <c r="B13" s="51">
        <v>41850</v>
      </c>
      <c r="C13" s="99" t="s">
        <v>141</v>
      </c>
      <c r="D13" s="52" t="s">
        <v>142</v>
      </c>
      <c r="E13" s="52" t="s">
        <v>31</v>
      </c>
      <c r="F13" s="52" t="s">
        <v>0</v>
      </c>
      <c r="G13" s="53" t="s">
        <v>143</v>
      </c>
      <c r="H13" s="154">
        <v>41850</v>
      </c>
      <c r="I13" s="155">
        <v>41906</v>
      </c>
      <c r="J13" s="27" t="s">
        <v>144</v>
      </c>
      <c r="K13" s="58">
        <v>67793184</v>
      </c>
      <c r="L13" s="8" t="s">
        <v>1</v>
      </c>
      <c r="M13" s="8" t="s">
        <v>1</v>
      </c>
      <c r="N13" s="102" t="s">
        <v>145</v>
      </c>
      <c r="O13" s="103" t="s">
        <v>146</v>
      </c>
      <c r="P13" s="34" t="s">
        <v>39</v>
      </c>
      <c r="Q13" s="54" t="s">
        <v>147</v>
      </c>
      <c r="R13" s="52">
        <v>71594426</v>
      </c>
      <c r="S13" s="148" t="s">
        <v>111</v>
      </c>
      <c r="T13" s="32"/>
      <c r="U13" s="32"/>
      <c r="AB13" s="54" t="s">
        <v>1</v>
      </c>
      <c r="AC13" s="54" t="s">
        <v>1</v>
      </c>
      <c r="AH13" s="2" t="s">
        <v>148</v>
      </c>
      <c r="AI13" s="54" t="s">
        <v>149</v>
      </c>
      <c r="AJ13" s="19" t="s">
        <v>1</v>
      </c>
      <c r="AK13" s="54" t="s">
        <v>26</v>
      </c>
      <c r="AL13" s="54" t="s">
        <v>26</v>
      </c>
      <c r="AN13" s="113" t="s">
        <v>113</v>
      </c>
      <c r="AO13" s="19" t="s">
        <v>150</v>
      </c>
      <c r="AP13" s="18" t="s">
        <v>41</v>
      </c>
      <c r="AQ13" s="104" t="s">
        <v>1</v>
      </c>
      <c r="AR13" s="105"/>
      <c r="AS13" s="106" t="s">
        <v>151</v>
      </c>
      <c r="AT13" s="107" t="s">
        <v>152</v>
      </c>
      <c r="AU13" s="51">
        <v>41850</v>
      </c>
      <c r="AV13" s="20" t="s">
        <v>44</v>
      </c>
      <c r="AW13" s="40" t="s">
        <v>153</v>
      </c>
      <c r="AX13" s="72" t="e">
        <f t="shared" si="0"/>
        <v>#VALUE!</v>
      </c>
      <c r="AY13" s="108" t="s">
        <v>154</v>
      </c>
    </row>
    <row r="14" spans="1:53" ht="24.95" customHeight="1" x14ac:dyDescent="0.3">
      <c r="A14" s="59">
        <v>191</v>
      </c>
      <c r="B14" s="114">
        <v>41851</v>
      </c>
      <c r="C14" s="92" t="s">
        <v>155</v>
      </c>
      <c r="D14" s="38">
        <v>52354205</v>
      </c>
      <c r="E14" s="38" t="s">
        <v>31</v>
      </c>
      <c r="F14" s="38" t="s">
        <v>27</v>
      </c>
      <c r="G14" s="18" t="s">
        <v>2</v>
      </c>
      <c r="H14" s="156">
        <v>41852</v>
      </c>
      <c r="I14" s="49">
        <v>41973</v>
      </c>
      <c r="J14" s="115" t="s">
        <v>156</v>
      </c>
      <c r="K14" s="62">
        <v>6480000</v>
      </c>
      <c r="L14" s="8" t="s">
        <v>1</v>
      </c>
      <c r="M14" s="8" t="s">
        <v>1</v>
      </c>
      <c r="N14" s="63" t="s">
        <v>157</v>
      </c>
      <c r="O14" s="116" t="s">
        <v>158</v>
      </c>
      <c r="P14" s="19" t="s">
        <v>39</v>
      </c>
      <c r="Q14" s="20" t="s">
        <v>159</v>
      </c>
      <c r="R14" s="21">
        <v>10526866</v>
      </c>
      <c r="S14" s="149" t="s">
        <v>160</v>
      </c>
      <c r="T14" s="32"/>
      <c r="U14" s="32"/>
      <c r="AB14" s="19" t="s">
        <v>1</v>
      </c>
      <c r="AC14" s="19" t="s">
        <v>1</v>
      </c>
      <c r="AH14" s="19" t="s">
        <v>36</v>
      </c>
      <c r="AI14" s="19" t="s">
        <v>26</v>
      </c>
      <c r="AJ14" s="19" t="s">
        <v>37</v>
      </c>
      <c r="AK14" s="19" t="s">
        <v>161</v>
      </c>
      <c r="AL14" s="19" t="s">
        <v>1</v>
      </c>
      <c r="AN14" s="117" t="s">
        <v>113</v>
      </c>
      <c r="AO14" s="19" t="s">
        <v>162</v>
      </c>
      <c r="AP14" s="18" t="s">
        <v>41</v>
      </c>
      <c r="AQ14" s="104" t="s">
        <v>1</v>
      </c>
      <c r="AR14" s="105"/>
      <c r="AS14" s="106"/>
      <c r="AT14" s="107"/>
      <c r="AU14" s="51" t="s">
        <v>1</v>
      </c>
      <c r="AV14" s="19" t="s">
        <v>44</v>
      </c>
      <c r="AW14" s="40">
        <v>0.25</v>
      </c>
      <c r="AX14" s="72">
        <f t="shared" si="0"/>
        <v>1620000</v>
      </c>
      <c r="AY14" s="63" t="s">
        <v>163</v>
      </c>
    </row>
    <row r="15" spans="1:53" ht="24.95" customHeight="1" x14ac:dyDescent="0.3">
      <c r="A15" s="26">
        <v>192</v>
      </c>
      <c r="B15" s="114">
        <v>41851</v>
      </c>
      <c r="C15" s="65" t="s">
        <v>164</v>
      </c>
      <c r="D15" s="1">
        <v>84455242</v>
      </c>
      <c r="E15" s="1" t="s">
        <v>31</v>
      </c>
      <c r="F15" s="66" t="s">
        <v>27</v>
      </c>
      <c r="G15" s="24" t="s">
        <v>2</v>
      </c>
      <c r="H15" s="156">
        <v>41852</v>
      </c>
      <c r="I15" s="49">
        <v>41973</v>
      </c>
      <c r="J15" s="118" t="s">
        <v>165</v>
      </c>
      <c r="K15" s="8">
        <v>30000000</v>
      </c>
      <c r="L15" s="8" t="s">
        <v>1</v>
      </c>
      <c r="M15" s="8" t="s">
        <v>1</v>
      </c>
      <c r="N15" s="68" t="s">
        <v>166</v>
      </c>
      <c r="O15" s="48" t="s">
        <v>34</v>
      </c>
      <c r="P15" s="2" t="s">
        <v>39</v>
      </c>
      <c r="Q15" s="119" t="s">
        <v>35</v>
      </c>
      <c r="R15" s="1">
        <v>37841773</v>
      </c>
      <c r="S15" s="126" t="s">
        <v>34</v>
      </c>
      <c r="T15" s="32"/>
      <c r="U15" s="32"/>
      <c r="AB15" s="2" t="s">
        <v>1</v>
      </c>
      <c r="AC15" s="2" t="s">
        <v>1</v>
      </c>
      <c r="AH15" s="2" t="s">
        <v>36</v>
      </c>
      <c r="AI15" s="2" t="s">
        <v>26</v>
      </c>
      <c r="AJ15" s="19" t="s">
        <v>37</v>
      </c>
      <c r="AK15" s="69" t="s">
        <v>167</v>
      </c>
      <c r="AL15" s="2" t="s">
        <v>168</v>
      </c>
      <c r="AN15" s="120" t="s">
        <v>113</v>
      </c>
      <c r="AO15" s="34" t="s">
        <v>40</v>
      </c>
      <c r="AP15" s="18" t="s">
        <v>41</v>
      </c>
      <c r="AQ15" s="104" t="s">
        <v>1</v>
      </c>
      <c r="AR15" s="105"/>
      <c r="AS15" s="106"/>
      <c r="AT15" s="107"/>
      <c r="AU15" s="51" t="s">
        <v>1</v>
      </c>
      <c r="AV15" s="2" t="s">
        <v>44</v>
      </c>
      <c r="AW15" s="71">
        <v>0.25</v>
      </c>
      <c r="AX15" s="72">
        <f t="shared" si="0"/>
        <v>7500000</v>
      </c>
      <c r="AY15" s="68" t="s">
        <v>169</v>
      </c>
    </row>
    <row r="16" spans="1:53" ht="24.95" customHeight="1" x14ac:dyDescent="0.3">
      <c r="A16" s="153">
        <v>193</v>
      </c>
      <c r="B16" s="114">
        <v>41851</v>
      </c>
      <c r="C16" s="99" t="s">
        <v>170</v>
      </c>
      <c r="D16" s="121">
        <v>1018441060</v>
      </c>
      <c r="E16" s="1" t="s">
        <v>31</v>
      </c>
      <c r="F16" s="109" t="s">
        <v>27</v>
      </c>
      <c r="G16" s="6" t="s">
        <v>2</v>
      </c>
      <c r="H16" s="156">
        <v>41852</v>
      </c>
      <c r="I16" s="49">
        <v>41973</v>
      </c>
      <c r="J16" s="115" t="s">
        <v>156</v>
      </c>
      <c r="K16" s="122">
        <v>6480000</v>
      </c>
      <c r="L16" s="8" t="s">
        <v>1</v>
      </c>
      <c r="M16" s="8" t="s">
        <v>1</v>
      </c>
      <c r="N16" s="68" t="s">
        <v>171</v>
      </c>
      <c r="O16" s="48" t="s">
        <v>158</v>
      </c>
      <c r="P16" s="2" t="s">
        <v>39</v>
      </c>
      <c r="Q16" s="69" t="s">
        <v>159</v>
      </c>
      <c r="R16" s="61">
        <v>10526866</v>
      </c>
      <c r="S16" s="34" t="s">
        <v>158</v>
      </c>
      <c r="T16" s="32"/>
      <c r="U16" s="32"/>
      <c r="AB16" s="2" t="s">
        <v>1</v>
      </c>
      <c r="AC16" s="2" t="s">
        <v>1</v>
      </c>
      <c r="AH16" s="2" t="s">
        <v>36</v>
      </c>
      <c r="AI16" s="2" t="s">
        <v>26</v>
      </c>
      <c r="AJ16" s="19" t="s">
        <v>37</v>
      </c>
      <c r="AK16" s="2" t="s">
        <v>161</v>
      </c>
      <c r="AL16" s="2" t="s">
        <v>1</v>
      </c>
      <c r="AN16" s="35" t="s">
        <v>113</v>
      </c>
      <c r="AO16" s="123" t="s">
        <v>162</v>
      </c>
      <c r="AP16" s="18" t="s">
        <v>41</v>
      </c>
      <c r="AQ16" s="104" t="s">
        <v>1</v>
      </c>
      <c r="AR16" s="105"/>
      <c r="AS16" s="106"/>
      <c r="AT16" s="107"/>
      <c r="AU16" s="51" t="s">
        <v>1</v>
      </c>
      <c r="AV16" s="2" t="s">
        <v>44</v>
      </c>
      <c r="AW16" s="71">
        <v>0.25</v>
      </c>
      <c r="AX16" s="72">
        <f t="shared" si="0"/>
        <v>1620000</v>
      </c>
      <c r="AY16" s="68" t="s">
        <v>172</v>
      </c>
    </row>
    <row r="17" spans="1:51" ht="24.95" customHeight="1" x14ac:dyDescent="0.25">
      <c r="A17" s="26">
        <v>194</v>
      </c>
      <c r="B17" s="51">
        <v>41851</v>
      </c>
      <c r="C17" s="65" t="s">
        <v>173</v>
      </c>
      <c r="D17" s="1">
        <v>80000626</v>
      </c>
      <c r="E17" s="1" t="s">
        <v>31</v>
      </c>
      <c r="F17" s="1" t="s">
        <v>27</v>
      </c>
      <c r="G17" s="2" t="s">
        <v>2</v>
      </c>
      <c r="H17" s="156">
        <v>41852</v>
      </c>
      <c r="I17" s="49">
        <v>41973</v>
      </c>
      <c r="J17" s="124" t="s">
        <v>174</v>
      </c>
      <c r="K17" s="8">
        <v>25214400</v>
      </c>
      <c r="L17" s="8" t="s">
        <v>1</v>
      </c>
      <c r="M17" s="8" t="s">
        <v>1</v>
      </c>
      <c r="N17" s="68" t="s">
        <v>175</v>
      </c>
      <c r="O17" s="48" t="s">
        <v>176</v>
      </c>
      <c r="P17" s="2" t="s">
        <v>39</v>
      </c>
      <c r="Q17" s="2" t="s">
        <v>177</v>
      </c>
      <c r="R17" s="1">
        <v>79945053</v>
      </c>
      <c r="S17" s="34" t="s">
        <v>178</v>
      </c>
      <c r="T17" s="32"/>
      <c r="U17" s="32"/>
      <c r="AB17" s="2" t="s">
        <v>1</v>
      </c>
      <c r="AC17" s="69"/>
      <c r="AH17" s="69" t="s">
        <v>36</v>
      </c>
      <c r="AI17" s="2" t="s">
        <v>26</v>
      </c>
      <c r="AJ17" s="69" t="s">
        <v>179</v>
      </c>
      <c r="AK17" s="69" t="s">
        <v>180</v>
      </c>
      <c r="AL17" s="69" t="s">
        <v>1</v>
      </c>
      <c r="AN17" s="125" t="s">
        <v>113</v>
      </c>
      <c r="AO17" s="126" t="s">
        <v>128</v>
      </c>
      <c r="AP17" s="18" t="s">
        <v>41</v>
      </c>
      <c r="AQ17" s="19"/>
      <c r="AR17" s="70" t="s">
        <v>1</v>
      </c>
      <c r="AS17" s="6" t="s">
        <v>1</v>
      </c>
      <c r="AT17" s="5" t="s">
        <v>1</v>
      </c>
      <c r="AU17" s="5" t="s">
        <v>1</v>
      </c>
      <c r="AV17" s="2" t="s">
        <v>44</v>
      </c>
      <c r="AW17" s="71">
        <v>0.25</v>
      </c>
      <c r="AX17" s="72">
        <f t="shared" si="0"/>
        <v>6303600</v>
      </c>
      <c r="AY17" s="68" t="s">
        <v>181</v>
      </c>
    </row>
    <row r="18" spans="1:51" ht="24.95" customHeight="1" x14ac:dyDescent="0.3">
      <c r="A18" s="26">
        <v>195</v>
      </c>
      <c r="B18" s="51">
        <v>41851</v>
      </c>
      <c r="C18" s="65" t="s">
        <v>182</v>
      </c>
      <c r="D18" s="1">
        <v>1014190972</v>
      </c>
      <c r="E18" s="1" t="s">
        <v>31</v>
      </c>
      <c r="F18" s="1" t="s">
        <v>27</v>
      </c>
      <c r="G18" s="6" t="s">
        <v>2</v>
      </c>
      <c r="H18" s="156">
        <v>41852</v>
      </c>
      <c r="I18" s="49">
        <v>41973</v>
      </c>
      <c r="J18" s="115" t="s">
        <v>183</v>
      </c>
      <c r="K18" s="110">
        <v>12640000</v>
      </c>
      <c r="L18" s="8" t="s">
        <v>1</v>
      </c>
      <c r="M18" s="8" t="s">
        <v>1</v>
      </c>
      <c r="N18" s="68" t="s">
        <v>184</v>
      </c>
      <c r="O18" s="48" t="s">
        <v>158</v>
      </c>
      <c r="P18" s="2" t="s">
        <v>39</v>
      </c>
      <c r="Q18" s="69" t="s">
        <v>159</v>
      </c>
      <c r="R18" s="61">
        <v>10526866</v>
      </c>
      <c r="S18" s="34" t="s">
        <v>158</v>
      </c>
      <c r="T18" s="32"/>
      <c r="U18" s="32"/>
      <c r="AB18" s="2" t="s">
        <v>1</v>
      </c>
      <c r="AC18" s="69"/>
      <c r="AH18" s="2" t="s">
        <v>36</v>
      </c>
      <c r="AI18" s="2" t="s">
        <v>26</v>
      </c>
      <c r="AJ18" s="2" t="s">
        <v>185</v>
      </c>
      <c r="AK18" s="2" t="s">
        <v>1</v>
      </c>
      <c r="AL18" s="69" t="s">
        <v>1</v>
      </c>
      <c r="AN18" s="125" t="s">
        <v>113</v>
      </c>
      <c r="AO18" s="123" t="s">
        <v>162</v>
      </c>
      <c r="AP18" s="18" t="s">
        <v>41</v>
      </c>
      <c r="AQ18" s="19"/>
      <c r="AR18" s="70" t="s">
        <v>1</v>
      </c>
      <c r="AS18" s="6" t="s">
        <v>1</v>
      </c>
      <c r="AT18" s="5" t="s">
        <v>1</v>
      </c>
      <c r="AU18" s="5" t="s">
        <v>1</v>
      </c>
      <c r="AV18" s="2" t="s">
        <v>44</v>
      </c>
      <c r="AW18" s="71">
        <v>0.25</v>
      </c>
      <c r="AX18" s="72">
        <f t="shared" si="0"/>
        <v>3160000</v>
      </c>
      <c r="AY18" s="68" t="s">
        <v>186</v>
      </c>
    </row>
    <row r="19" spans="1:51" ht="24.95" customHeight="1" x14ac:dyDescent="0.3">
      <c r="A19" s="153">
        <v>196</v>
      </c>
      <c r="B19" s="114">
        <v>41851</v>
      </c>
      <c r="C19" s="127" t="s">
        <v>187</v>
      </c>
      <c r="D19" s="109">
        <v>1013633983</v>
      </c>
      <c r="E19" s="109" t="s">
        <v>31</v>
      </c>
      <c r="F19" s="109" t="s">
        <v>27</v>
      </c>
      <c r="G19" s="128" t="s">
        <v>2</v>
      </c>
      <c r="H19" s="156">
        <v>41852</v>
      </c>
      <c r="I19" s="49">
        <v>41973</v>
      </c>
      <c r="J19" s="115" t="s">
        <v>188</v>
      </c>
      <c r="K19" s="129">
        <v>6480000</v>
      </c>
      <c r="L19" s="8" t="s">
        <v>1</v>
      </c>
      <c r="M19" s="8" t="s">
        <v>1</v>
      </c>
      <c r="N19" s="130" t="s">
        <v>189</v>
      </c>
      <c r="O19" s="132" t="s">
        <v>158</v>
      </c>
      <c r="P19" s="60" t="s">
        <v>39</v>
      </c>
      <c r="Q19" s="131" t="s">
        <v>159</v>
      </c>
      <c r="R19" s="133">
        <v>10526866</v>
      </c>
      <c r="S19" s="150" t="s">
        <v>158</v>
      </c>
      <c r="T19" s="32"/>
      <c r="U19" s="32"/>
      <c r="AB19" s="60" t="s">
        <v>1</v>
      </c>
      <c r="AC19" s="60" t="s">
        <v>1</v>
      </c>
      <c r="AH19" s="60" t="s">
        <v>36</v>
      </c>
      <c r="AI19" s="60" t="s">
        <v>26</v>
      </c>
      <c r="AJ19" s="19" t="s">
        <v>37</v>
      </c>
      <c r="AK19" s="60" t="s">
        <v>161</v>
      </c>
      <c r="AL19" s="60" t="s">
        <v>1</v>
      </c>
      <c r="AN19" s="125" t="s">
        <v>113</v>
      </c>
      <c r="AO19" s="134" t="s">
        <v>162</v>
      </c>
      <c r="AP19" s="18" t="s">
        <v>41</v>
      </c>
      <c r="AQ19" s="104" t="s">
        <v>1</v>
      </c>
      <c r="AR19" s="105"/>
      <c r="AS19" s="106"/>
      <c r="AT19" s="107"/>
      <c r="AU19" s="51" t="s">
        <v>1</v>
      </c>
      <c r="AV19" s="60" t="s">
        <v>44</v>
      </c>
      <c r="AW19" s="135">
        <v>0.25</v>
      </c>
      <c r="AX19" s="72">
        <f t="shared" si="0"/>
        <v>1620000</v>
      </c>
      <c r="AY19" s="130" t="s">
        <v>190</v>
      </c>
    </row>
    <row r="20" spans="1:51" ht="24.95" customHeight="1" x14ac:dyDescent="0.25">
      <c r="A20" s="50">
        <v>197</v>
      </c>
      <c r="B20" s="51">
        <v>41851</v>
      </c>
      <c r="C20" s="99" t="s">
        <v>191</v>
      </c>
      <c r="D20" s="36">
        <v>41752776</v>
      </c>
      <c r="E20" s="2" t="s">
        <v>31</v>
      </c>
      <c r="F20" s="69" t="s">
        <v>27</v>
      </c>
      <c r="G20" s="1" t="s">
        <v>2</v>
      </c>
      <c r="H20" s="156">
        <v>41852</v>
      </c>
      <c r="I20" s="49">
        <v>41973</v>
      </c>
      <c r="J20" s="136" t="s">
        <v>192</v>
      </c>
      <c r="K20" s="122">
        <v>10480000</v>
      </c>
      <c r="L20" s="8" t="s">
        <v>1</v>
      </c>
      <c r="M20" s="8" t="s">
        <v>1</v>
      </c>
      <c r="N20" s="137" t="s">
        <v>193</v>
      </c>
      <c r="O20" s="48" t="s">
        <v>97</v>
      </c>
      <c r="P20" s="69" t="s">
        <v>39</v>
      </c>
      <c r="Q20" s="2" t="s">
        <v>98</v>
      </c>
      <c r="R20" s="1">
        <v>52711453</v>
      </c>
      <c r="S20" s="126" t="s">
        <v>97</v>
      </c>
      <c r="T20" s="32"/>
      <c r="U20" s="32"/>
      <c r="AB20" s="22"/>
      <c r="AC20" s="22"/>
      <c r="AH20" s="69" t="s">
        <v>36</v>
      </c>
      <c r="AI20" s="69" t="s">
        <v>26</v>
      </c>
      <c r="AJ20" s="19" t="s">
        <v>37</v>
      </c>
      <c r="AK20" s="69" t="s">
        <v>161</v>
      </c>
      <c r="AL20" s="69" t="s">
        <v>1</v>
      </c>
      <c r="AN20" s="125" t="s">
        <v>113</v>
      </c>
      <c r="AO20" s="123" t="s">
        <v>100</v>
      </c>
      <c r="AP20" s="18" t="s">
        <v>41</v>
      </c>
      <c r="AQ20" s="104" t="s">
        <v>1</v>
      </c>
      <c r="AR20" s="105"/>
      <c r="AS20" s="106"/>
      <c r="AT20" s="107"/>
      <c r="AU20" s="51" t="s">
        <v>1</v>
      </c>
      <c r="AV20" s="69" t="s">
        <v>44</v>
      </c>
      <c r="AW20" s="71">
        <v>0.25</v>
      </c>
      <c r="AX20" s="72">
        <f t="shared" si="0"/>
        <v>2620000</v>
      </c>
      <c r="AY20" s="68" t="s">
        <v>194</v>
      </c>
    </row>
    <row r="21" spans="1:51" ht="24.95" customHeight="1" x14ac:dyDescent="0.25">
      <c r="A21" s="47">
        <v>198</v>
      </c>
      <c r="B21" s="51">
        <v>41851</v>
      </c>
      <c r="C21" s="65" t="s">
        <v>195</v>
      </c>
      <c r="D21" s="29" t="s">
        <v>196</v>
      </c>
      <c r="E21" s="2" t="s">
        <v>31</v>
      </c>
      <c r="F21" s="1" t="s">
        <v>0</v>
      </c>
      <c r="G21" s="1" t="s">
        <v>24</v>
      </c>
      <c r="H21" s="156">
        <v>41852</v>
      </c>
      <c r="I21" s="10">
        <v>41973</v>
      </c>
      <c r="J21" s="27" t="s">
        <v>197</v>
      </c>
      <c r="K21" s="8">
        <v>206147358</v>
      </c>
      <c r="L21" s="8" t="s">
        <v>1</v>
      </c>
      <c r="M21" s="8" t="s">
        <v>1</v>
      </c>
      <c r="N21" s="112" t="s">
        <v>198</v>
      </c>
      <c r="O21" s="54" t="s">
        <v>199</v>
      </c>
      <c r="P21" s="54" t="s">
        <v>39</v>
      </c>
      <c r="Q21" s="54" t="s">
        <v>200</v>
      </c>
      <c r="R21" s="52" t="s">
        <v>201</v>
      </c>
      <c r="S21" s="151" t="s">
        <v>199</v>
      </c>
      <c r="T21" s="32"/>
      <c r="U21" s="32"/>
      <c r="AB21" s="138" t="s">
        <v>1</v>
      </c>
      <c r="AC21" s="138"/>
      <c r="AH21" s="54" t="s">
        <v>36</v>
      </c>
      <c r="AI21" s="54" t="s">
        <v>26</v>
      </c>
      <c r="AJ21" s="103" t="s">
        <v>26</v>
      </c>
      <c r="AK21" s="103" t="s">
        <v>26</v>
      </c>
      <c r="AL21" s="139"/>
      <c r="AN21" s="57" t="s">
        <v>202</v>
      </c>
      <c r="AO21" s="140" t="s">
        <v>203</v>
      </c>
      <c r="AP21" s="141" t="s">
        <v>41</v>
      </c>
      <c r="AQ21" s="142" t="s">
        <v>1</v>
      </c>
      <c r="AR21" s="142" t="s">
        <v>1</v>
      </c>
      <c r="AS21" s="143" t="s">
        <v>204</v>
      </c>
      <c r="AT21" s="54">
        <v>43186984</v>
      </c>
      <c r="AU21" s="57">
        <v>41852</v>
      </c>
      <c r="AV21" s="54" t="s">
        <v>205</v>
      </c>
      <c r="AW21" s="101" t="s">
        <v>206</v>
      </c>
      <c r="AX21" s="72" t="e">
        <f t="shared" si="0"/>
        <v>#VALUE!</v>
      </c>
      <c r="AY21" s="102" t="s">
        <v>207</v>
      </c>
    </row>
    <row r="22" spans="1:51" ht="24.95" customHeight="1" x14ac:dyDescent="0.25">
      <c r="A22" s="41">
        <v>199</v>
      </c>
      <c r="B22" s="37">
        <v>41851</v>
      </c>
      <c r="C22" s="92" t="s">
        <v>208</v>
      </c>
      <c r="D22" s="38">
        <v>53054074</v>
      </c>
      <c r="E22" s="38" t="s">
        <v>31</v>
      </c>
      <c r="F22" s="38" t="s">
        <v>27</v>
      </c>
      <c r="G22" s="19" t="s">
        <v>2</v>
      </c>
      <c r="H22" s="156">
        <v>41852</v>
      </c>
      <c r="I22" s="49">
        <v>41973</v>
      </c>
      <c r="J22" s="124" t="s">
        <v>209</v>
      </c>
      <c r="K22" s="43">
        <v>16000000</v>
      </c>
      <c r="L22" s="8" t="s">
        <v>1</v>
      </c>
      <c r="M22" s="8" t="s">
        <v>1</v>
      </c>
      <c r="N22" s="63" t="s">
        <v>210</v>
      </c>
      <c r="O22" s="116" t="s">
        <v>176</v>
      </c>
      <c r="P22" s="19" t="s">
        <v>39</v>
      </c>
      <c r="Q22" s="19" t="s">
        <v>177</v>
      </c>
      <c r="R22" s="38">
        <v>79945053</v>
      </c>
      <c r="S22" s="149" t="s">
        <v>178</v>
      </c>
      <c r="T22" s="32"/>
      <c r="U22" s="32"/>
      <c r="AB22" s="39" t="s">
        <v>1</v>
      </c>
      <c r="AC22" s="19" t="s">
        <v>1</v>
      </c>
      <c r="AH22" s="20" t="s">
        <v>36</v>
      </c>
      <c r="AI22" s="19" t="s">
        <v>26</v>
      </c>
      <c r="AJ22" s="19" t="s">
        <v>37</v>
      </c>
      <c r="AK22" s="20" t="s">
        <v>211</v>
      </c>
      <c r="AL22" s="20" t="s">
        <v>212</v>
      </c>
      <c r="AN22" s="125" t="s">
        <v>113</v>
      </c>
      <c r="AO22" s="20" t="s">
        <v>100</v>
      </c>
      <c r="AP22" s="18" t="s">
        <v>41</v>
      </c>
      <c r="AQ22" s="18"/>
      <c r="AR22" s="18"/>
      <c r="AS22" s="19"/>
      <c r="AT22" s="70" t="s">
        <v>1</v>
      </c>
      <c r="AU22" s="6" t="s">
        <v>1</v>
      </c>
      <c r="AV22" s="19" t="s">
        <v>44</v>
      </c>
      <c r="AW22" s="40">
        <v>0.25</v>
      </c>
      <c r="AX22" s="72">
        <f t="shared" si="0"/>
        <v>4000000</v>
      </c>
      <c r="AY22" s="63" t="s">
        <v>213</v>
      </c>
    </row>
    <row r="23" spans="1:51" ht="24.95" customHeight="1" x14ac:dyDescent="0.3">
      <c r="A23" s="41">
        <v>200</v>
      </c>
      <c r="B23" s="37">
        <v>41851</v>
      </c>
      <c r="C23" s="99" t="s">
        <v>214</v>
      </c>
      <c r="D23" s="1">
        <v>53155638</v>
      </c>
      <c r="E23" s="1" t="s">
        <v>31</v>
      </c>
      <c r="F23" s="1" t="s">
        <v>27</v>
      </c>
      <c r="G23" s="2" t="s">
        <v>2</v>
      </c>
      <c r="H23" s="156">
        <v>41852</v>
      </c>
      <c r="I23" s="49">
        <v>41973</v>
      </c>
      <c r="J23" s="144" t="s">
        <v>215</v>
      </c>
      <c r="K23" s="84">
        <v>16000000</v>
      </c>
      <c r="L23" s="8" t="s">
        <v>1</v>
      </c>
      <c r="M23" s="8" t="s">
        <v>1</v>
      </c>
      <c r="N23" s="68" t="s">
        <v>216</v>
      </c>
      <c r="O23" s="48" t="s">
        <v>176</v>
      </c>
      <c r="P23" s="2" t="s">
        <v>39</v>
      </c>
      <c r="Q23" s="2" t="s">
        <v>177</v>
      </c>
      <c r="R23" s="1">
        <v>79945053</v>
      </c>
      <c r="S23" s="34" t="s">
        <v>178</v>
      </c>
      <c r="T23" s="32"/>
      <c r="U23" s="32"/>
      <c r="AB23" s="2" t="s">
        <v>1</v>
      </c>
      <c r="AC23" s="2" t="s">
        <v>1</v>
      </c>
      <c r="AH23" s="69" t="s">
        <v>36</v>
      </c>
      <c r="AI23" s="2" t="s">
        <v>26</v>
      </c>
      <c r="AJ23" s="19" t="s">
        <v>37</v>
      </c>
      <c r="AK23" s="69" t="s">
        <v>217</v>
      </c>
      <c r="AL23" s="69" t="s">
        <v>218</v>
      </c>
      <c r="AN23" s="125" t="s">
        <v>113</v>
      </c>
      <c r="AO23" s="20" t="s">
        <v>100</v>
      </c>
      <c r="AP23" s="18" t="s">
        <v>41</v>
      </c>
      <c r="AQ23" s="18"/>
      <c r="AR23" s="18"/>
      <c r="AS23" s="70" t="s">
        <v>1</v>
      </c>
      <c r="AT23" s="6" t="s">
        <v>1</v>
      </c>
      <c r="AU23" s="5" t="s">
        <v>1</v>
      </c>
      <c r="AV23" s="2" t="s">
        <v>44</v>
      </c>
      <c r="AW23" s="71">
        <v>0.25</v>
      </c>
      <c r="AX23" s="72">
        <f t="shared" si="0"/>
        <v>4000000</v>
      </c>
      <c r="AY23" s="68" t="s">
        <v>219</v>
      </c>
    </row>
    <row r="24" spans="1:51" ht="24.95" customHeight="1" x14ac:dyDescent="0.3">
      <c r="A24" s="41">
        <v>201</v>
      </c>
      <c r="B24" s="37">
        <v>41851</v>
      </c>
      <c r="C24" s="92" t="s">
        <v>220</v>
      </c>
      <c r="D24" s="38">
        <v>79953054</v>
      </c>
      <c r="E24" s="38" t="s">
        <v>31</v>
      </c>
      <c r="F24" s="38" t="s">
        <v>27</v>
      </c>
      <c r="G24" s="19" t="s">
        <v>2</v>
      </c>
      <c r="H24" s="156">
        <v>41852</v>
      </c>
      <c r="I24" s="49">
        <v>41973</v>
      </c>
      <c r="J24" s="145" t="s">
        <v>221</v>
      </c>
      <c r="K24" s="43">
        <v>28000000</v>
      </c>
      <c r="L24" s="8" t="s">
        <v>1</v>
      </c>
      <c r="M24" s="8" t="s">
        <v>1</v>
      </c>
      <c r="N24" s="63" t="s">
        <v>222</v>
      </c>
      <c r="O24" s="116" t="s">
        <v>176</v>
      </c>
      <c r="P24" s="19" t="s">
        <v>39</v>
      </c>
      <c r="Q24" s="19" t="s">
        <v>177</v>
      </c>
      <c r="R24" s="38">
        <v>79945053</v>
      </c>
      <c r="S24" s="149" t="s">
        <v>178</v>
      </c>
      <c r="T24" s="32"/>
      <c r="U24" s="32"/>
      <c r="AB24" s="2" t="s">
        <v>1</v>
      </c>
      <c r="AC24" s="69"/>
      <c r="AH24" s="20" t="s">
        <v>36</v>
      </c>
      <c r="AI24" s="19" t="s">
        <v>26</v>
      </c>
      <c r="AJ24" s="19" t="s">
        <v>37</v>
      </c>
      <c r="AK24" s="20" t="s">
        <v>223</v>
      </c>
      <c r="AL24" s="20" t="s">
        <v>1</v>
      </c>
      <c r="AN24" s="117" t="s">
        <v>113</v>
      </c>
      <c r="AO24" s="20" t="s">
        <v>100</v>
      </c>
      <c r="AP24" s="19" t="s">
        <v>41</v>
      </c>
      <c r="AQ24" s="19"/>
      <c r="AR24" s="70" t="s">
        <v>1</v>
      </c>
      <c r="AS24" s="6" t="s">
        <v>1</v>
      </c>
      <c r="AT24" s="5" t="s">
        <v>1</v>
      </c>
      <c r="AU24" s="5" t="s">
        <v>1</v>
      </c>
      <c r="AV24" s="19" t="s">
        <v>44</v>
      </c>
      <c r="AW24" s="40">
        <v>0.25</v>
      </c>
      <c r="AX24" s="72">
        <f t="shared" si="0"/>
        <v>7000000</v>
      </c>
      <c r="AY24" s="63" t="s">
        <v>224</v>
      </c>
    </row>
    <row r="25" spans="1:51" ht="24.95" customHeight="1" x14ac:dyDescent="0.25">
      <c r="N25"/>
    </row>
    <row r="26" spans="1:51" ht="24.95" customHeight="1" x14ac:dyDescent="0.25">
      <c r="N26"/>
    </row>
    <row r="27" spans="1:51" ht="24.95" customHeight="1" x14ac:dyDescent="0.25">
      <c r="N27"/>
    </row>
    <row r="28" spans="1:51" x14ac:dyDescent="0.25">
      <c r="N28"/>
    </row>
    <row r="29" spans="1:51" x14ac:dyDescent="0.25">
      <c r="N29"/>
    </row>
    <row r="30" spans="1:51" x14ac:dyDescent="0.25">
      <c r="N30"/>
    </row>
    <row r="31" spans="1:51" x14ac:dyDescent="0.25">
      <c r="N31"/>
    </row>
    <row r="32" spans="1:51" x14ac:dyDescent="0.25">
      <c r="N32"/>
    </row>
    <row r="33" spans="14:14" x14ac:dyDescent="0.25">
      <c r="N33"/>
    </row>
    <row r="34" spans="14:14" x14ac:dyDescent="0.25">
      <c r="N34"/>
    </row>
    <row r="35" spans="14:14" x14ac:dyDescent="0.25">
      <c r="N35"/>
    </row>
    <row r="36" spans="14:14" x14ac:dyDescent="0.25">
      <c r="N36"/>
    </row>
    <row r="37" spans="14:14" x14ac:dyDescent="0.25">
      <c r="N37"/>
    </row>
    <row r="38" spans="14:14" x14ac:dyDescent="0.25">
      <c r="N38"/>
    </row>
    <row r="39" spans="14:14" x14ac:dyDescent="0.25">
      <c r="N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JULIO 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ltarquino</dc:creator>
  <cp:lastModifiedBy>Luz Marina Tarquino Munar</cp:lastModifiedBy>
  <dcterms:created xsi:type="dcterms:W3CDTF">2014-02-06T19:58:46Z</dcterms:created>
  <dcterms:modified xsi:type="dcterms:W3CDTF">2014-10-06T23:25:30Z</dcterms:modified>
</cp:coreProperties>
</file>